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4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<sst xmlns="http://schemas.openxmlformats.org/spreadsheetml/2006/main" count="520" uniqueCount="336">
  <si>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</si>
  <si>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</si>
  <si>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</si>
  <si>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</si>
  <si>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</si>
  <si>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</si>
  <si>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</si>
  <si>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</si>
  <si>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</si>
  <si>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</si>
  <si>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</si>
  <si>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</si>
  <si>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</si>
  <si>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</si>
  <si>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</si>
  <si>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</si>
  <si>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</si>
  <si>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</si>
  <si>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</si>
  <si>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</si>
  <si>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</si>
  <si>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</si>
  <si>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</si>
  <si>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</si>
  <si>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</si>
  <si>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</si>
  <si>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</si>
  <si>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</si>
  <si>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</si>
  <si>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</si>
  <si>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</si>
  <si>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</si>
  <si>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</si>
  <si>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</si>
  <si>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</si>
  <si>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</si>
  <si>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</si>
  <si>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</si>
  <si>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</si>
  <si>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</si>
  <si>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</si>
  <si>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</si>
  <si>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</si>
  <si>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</si>
  <si>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</si>
  <si>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</si>
  <si>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</si>
  <si>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</si>
  <si>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</si>
  <si>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</si>
  <si>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</si>
  <si>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</si>
  <si>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</si>
  <si>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</si>
  <si>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</si>
  <si>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</si>
  <si>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</si>
  <si>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</si>
  <si>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</si>
  <si>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</si>
  <si>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</si>
  <si>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</si>
  <si>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</si>
  <si>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</si>
  <si>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</si>
  <si>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</si>
  <si>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</si>
  <si>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</si>
  <si>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</si>
  <si>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</si>
  <si>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</si>
  <si>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</si>
  <si>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</si>
  <si>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</si>
  <si>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</si>
  <si>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</si>
  <si>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</si>
  <si>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</si>
  <si>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</si>
  <si>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</si>
  <si>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</si>
  <si>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</si>
  <si>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</si>
  <si>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</si>
  <si>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</si>
  <si>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</si>
  <si>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</si>
  <si>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</si>
  <si>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</si>
  <si>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</si>
  <si>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</si>
  <si>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</si>
  <si>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</si>
  <si>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</si>
  <si>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</si>
  <si>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</si>
  <si>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</si>
  <si>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</si>
  <si>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</si>
  <si>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</si>
  <si>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</si>
  <si>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</si>
  <si>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</si>
  <si>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</si>
  <si>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</si>
  <si>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</si>
  <si>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</si>
  <si>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</si>
  <si>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</si>
  <si>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</si>
  <si>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</si>
  <si>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</si>
  <si>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</si>
  <si>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</si>
  <si>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</si>
  <si>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</si>
  <si>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</si>
  <si>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</si>
  <si>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</si>
  <si>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</si>
  <si>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</si>
  <si>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</si>
  <si>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</si>
  <si>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</si>
  <si>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</si>
  <si>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</si>
  <si>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</si>
  <si>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</si>
  <si>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</si>
  <si>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</si>
  <si>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</si>
  <si>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</si>
  <si>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</si>
  <si>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</si>
  <si>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</si>
  <si>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</si>
  <si>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</si>
  <si>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</si>
  <si>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</si>
  <si>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</si>
  <si>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</si>
  <si>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</si>
  <si>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</si>
  <si>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</si>
  <si>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</si>
  <si>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</si>
  <si>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</si>
  <si>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</si>
  <si>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</si>
  <si>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</si>
  <si>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</si>
  <si>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</si>
  <si>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</si>
  <si>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</si>
  <si>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</si>
  <si>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</si>
  <si>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</si>
  <si>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</si>
  <si>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</si>
  <si>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</si>
  <si>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</si>
  <si>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</si>
  <si>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</si>
  <si>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</si>
  <si>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</si>
  <si>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</si>
  <si>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</si>
  <si>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</si>
  <si>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</si>
  <si>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</si>
  <si>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</si>
  <si>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</si>
  <si>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</si>
  <si>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</si>
  <si>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</si>
  <si>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</si>
  <si>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</si>
  <si>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</si>
  <si>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</si>
  <si>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</si>
  <si>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</si>
  <si>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</si>
  <si>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</si>
  <si>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</si>
  <si>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</si>
  <si>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</si>
  <si>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</si>
  <si>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</si>
  <si>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</si>
  <si>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</si>
  <si>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</si>
  <si>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</si>
  <si>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</si>
  <si>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</si>
  <si>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</si>
  <si>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</si>
  <si>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</si>
  <si>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</si>
  <si>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</si>
  <si>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</si>
  <si>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</si>
  <si>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</si>
  <si>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</si>
  <si>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</si>
  <si>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</si>
  <si>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</si>
  <si>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</si>
  <si>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</si>
  <si>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</si>
  <si>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</si>
  <si>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</si>
  <si>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</si>
  <si>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</si>
  <si>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</si>
  <si>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</si>
  <si>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</si>
  <si>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</si>
  <si>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</si>
  <si>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</si>
  <si>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</si>
  <si>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</si>
  <si>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</si>
  <si>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</si>
  <si>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</si>
  <si>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</si>
  <si>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</si>
  <si>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</si>
  <si>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</si>
  <si>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</si>
  <si>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</si>
  <si>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</si>
  <si>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</si>
  <si>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</si>
  <si>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</si>
  <si>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</si>
  <si>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</si>
  <si>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</si>
  <si>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</si>
  <si>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</si>
  <si>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</si>
  <si>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</si>
  <si>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</si>
  <si>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</si>
  <si>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</si>
  <si>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</si>
  <si>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</si>
  <si>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</si>
  <si>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</si>
  <si>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</si>
  <si>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</si>
  <si>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</si>
  <si>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</si>
  <si>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</si>
  <si>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</si>
  <si>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</si>
  <si>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</si>
  <si>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</si>
  <si>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</si>
  <si>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</si>
  <si>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</si>
  <si>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</si>
  <si>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</si>
  <si>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</si>
  <si>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</si>
  <si>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</si>
  <si>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</si>
  <si>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</si>
  <si>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</si>
  <si>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</si>
  <si>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</si>
  <si>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</si>
  <si>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</si>
  <si>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</si>
  <si>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</si>
  <si>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</si>
  <si>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</si>
  <si>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</si>
  <si>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</si>
  <si>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</si>
  <si>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Сметная стоимость проекта в ценах 2016 года с НДС, млн. руб.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</si>
  <si>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</si>
  <si>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</si>
  <si>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</si>
  <si>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</si>
  <si>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</si>
  <si>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</si>
  <si>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</si>
  <si>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</si>
  <si>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</si>
  <si>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</si>
  <si>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</si>
  <si>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</si>
  <si>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</si>
  <si>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</si>
  <si>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</si>
  <si>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</si>
  <si>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</si>
  <si>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</si>
  <si>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</si>
  <si>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</si>
  <si>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</si>
  <si>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</si>
  <si>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</si>
  <si>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</si>
  <si>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</si>
  <si>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</si>
  <si>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</si>
  <si>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</si>
  <si>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</si>
  <si>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</si>
  <si>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</si>
  <si>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</si>
  <si>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</si>
  <si>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</si>
  <si>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</si>
  <si>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</si>
  <si>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</si>
  <si>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</si>
  <si>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</si>
  <si>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</si>
  <si>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</si>
  <si>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</si>
  <si>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</si>
  <si>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</si>
  <si>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</si>
  <si>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</si>
  <si>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</si>
  <si>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</si>
  <si>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ПС-3 ф.14 до РП-2 яч.5 (0,450 км)</t>
  </si>
  <si>
    <t>M_UES_P208</t>
  </si>
  <si>
    <t>Год 2025</t>
  </si>
  <si>
    <t>КЛ-6кВ от о.6ф.3-14 до ТП-11</t>
  </si>
  <si>
    <t>1961</t>
  </si>
  <si>
    <t>3х120</t>
  </si>
  <si>
    <t>3х1250</t>
  </si>
  <si>
    <t>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</si>
</sst>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7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4" t="s">
        <v>326</v>
      </c>
      <c r="B5" s="134"/>
      <c r="C5" s="134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5" t="s">
        <v>3</v>
      </c>
      <c r="B7" s="135"/>
      <c r="C7" s="13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6" t="s">
        <v>4</v>
      </c>
      <c r="B9" s="136"/>
      <c r="C9" s="136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2" t="s">
        <v>5</v>
      </c>
      <c r="B10" s="132"/>
      <c r="C10" s="13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329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2" t="s">
        <v>6</v>
      </c>
      <c r="B13" s="132"/>
      <c r="C13" s="13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2" t="s">
        <v>7</v>
      </c>
      <c r="B16" s="132"/>
      <c r="C16" s="13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3" t="s">
        <v>8</v>
      </c>
      <c r="B18" s="133"/>
      <c r="C18" s="13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1"/>
      <c r="B24" s="131"/>
      <c r="C24" s="131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324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1"/>
      <c r="B39" s="131"/>
      <c r="C39" s="131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1"/>
      <c r="B47" s="131"/>
      <c r="C47" s="131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327</v>
      </c>
      <c r="C48" s="73">
        <v>1.1339999999999999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3" zoomScale="75" zoomScaleNormal="100" zoomScalePageLayoutView="75" workbookViewId="0">
      <selection activeCell="A25" sqref="A25:S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4" t="s">
        <v>326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5" t="s">
        <v>3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6" t="s">
        <v>4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</row>
    <row r="10" spans="1:27" ht="18.75" customHeight="1" x14ac:dyDescent="0.25">
      <c r="E10" s="132" t="s">
        <v>5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M_UES_P208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2" t="s">
        <v>6</v>
      </c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ПС-3 ф.14 до РП-2 яч.5 (0,450 км)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2" t="s">
        <v>7</v>
      </c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</row>
    <row r="19" spans="1:27" ht="25.5" customHeight="1" x14ac:dyDescent="0.25">
      <c r="A19" s="136" t="s">
        <v>70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0"/>
      <c r="B25" s="137" t="s">
        <v>331</v>
      </c>
      <c r="C25" s="137"/>
      <c r="D25" s="138"/>
      <c r="E25" s="138"/>
      <c r="F25" s="138">
        <v>6</v>
      </c>
      <c r="G25" s="138"/>
      <c r="H25" s="138"/>
      <c r="I25" s="138"/>
      <c r="J25" s="39" t="s">
        <v>332</v>
      </c>
      <c r="K25" s="130"/>
      <c r="L25" s="129"/>
      <c r="M25" s="40" t="s">
        <v>333</v>
      </c>
      <c r="N25" s="40" t="s">
        <v>334</v>
      </c>
      <c r="O25" s="130" t="s">
        <v>335</v>
      </c>
      <c r="P25" s="129" t="s">
        <v>335</v>
      </c>
      <c r="Q25" s="129">
        <v>0.26</v>
      </c>
      <c r="R25" s="41">
        <v>0.26</v>
      </c>
      <c r="S25" s="130">
        <v>2025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zoomScale="75" zoomScaleNormal="100" zoomScalePageLayoutView="75" workbookViewId="0">
      <selection activeCell="A5" sqref="A5:C5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4" t="s">
        <v>326</v>
      </c>
      <c r="B5" s="134"/>
      <c r="C5" s="134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5" t="s">
        <v>3</v>
      </c>
      <c r="B7" s="135"/>
      <c r="C7" s="13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5"/>
      <c r="B8" s="135"/>
      <c r="C8" s="135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6" t="s">
        <v>4</v>
      </c>
      <c r="B9" s="136"/>
      <c r="C9" s="136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2" t="s">
        <v>5</v>
      </c>
      <c r="B10" s="132"/>
      <c r="C10" s="132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5"/>
      <c r="B11" s="135"/>
      <c r="C11" s="135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M_UES_P208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2" t="s">
        <v>6</v>
      </c>
      <c r="B13" s="132"/>
      <c r="C13" s="132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ПС-3 ф.14 до РП-2 яч.5 (0,450 км)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2" t="s">
        <v>7</v>
      </c>
      <c r="B16" s="132"/>
      <c r="C16" s="13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3" t="s">
        <v>93</v>
      </c>
      <c r="B18" s="133"/>
      <c r="C18" s="13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2022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5" zoomScaleNormal="100" zoomScalePageLayoutView="75" workbookViewId="0">
      <selection activeCell="A5" sqref="A5:L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4" t="s">
        <v>326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5" t="s">
        <v>3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ht="18.75" x14ac:dyDescent="0.25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</row>
    <row r="10" spans="1:44" ht="15.75" x14ac:dyDescent="0.25">
      <c r="A10" s="132" t="s">
        <v>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M_UES_P208</v>
      </c>
      <c r="J12" s="124"/>
      <c r="K12" s="124"/>
      <c r="L12" s="124"/>
    </row>
    <row r="13" spans="1:44" ht="15.75" x14ac:dyDescent="0.25">
      <c r="A13" s="132" t="s">
        <v>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ПС-3 ф.14 до РП-2 яч.5 (0,450 км)</v>
      </c>
      <c r="J15" s="122"/>
      <c r="K15" s="122"/>
      <c r="L15" s="122"/>
    </row>
    <row r="16" spans="1:44" ht="15.75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37" t="s">
        <v>109</v>
      </c>
      <c r="D21" s="137"/>
      <c r="E21" s="137"/>
      <c r="F21" s="137"/>
      <c r="G21" s="137"/>
      <c r="H21" s="137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2" t="s">
        <v>114</v>
      </c>
      <c r="D22" s="142"/>
      <c r="E22" s="49"/>
      <c r="F22" s="50"/>
      <c r="G22" s="142" t="s">
        <v>115</v>
      </c>
      <c r="H22" s="142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53"/>
      <c r="D25" s="53"/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64"/>
      <c r="D38" s="65"/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64"/>
      <c r="D41" s="65"/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tabSelected="1" view="pageBreakPreview" topLeftCell="A22" zoomScale="75" zoomScaleNormal="70" zoomScalePageLayoutView="75" workbookViewId="0">
      <selection activeCell="H24" sqref="H2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4" t="s">
        <v>326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5" t="s">
        <v>3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6" t="s">
        <v>4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</row>
    <row r="9" spans="1:21" ht="18.75" customHeight="1" x14ac:dyDescent="0.25">
      <c r="A9" s="132" t="s">
        <v>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M_UES_P208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2" t="s">
        <v>6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ПС-3 ф.14 до РП-2 яч.5 (0,450 км)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2" t="s">
        <v>7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37" t="s">
        <v>178</v>
      </c>
      <c r="F20" s="137"/>
      <c r="G20" s="138" t="s">
        <v>179</v>
      </c>
      <c r="H20" s="143" t="s">
        <v>330</v>
      </c>
      <c r="I20" s="143"/>
      <c r="J20" s="143"/>
      <c r="K20" s="143"/>
      <c r="L20" s="143" t="s">
        <v>180</v>
      </c>
      <c r="M20" s="143"/>
      <c r="N20" s="143"/>
      <c r="O20" s="143"/>
      <c r="P20" s="143" t="s">
        <v>181</v>
      </c>
      <c r="Q20" s="143"/>
      <c r="R20" s="143"/>
      <c r="S20" s="143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37"/>
      <c r="F21" s="137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1.1339999999999999</v>
      </c>
      <c r="D24" s="73"/>
      <c r="E24" s="73"/>
      <c r="F24" s="73"/>
      <c r="G24" s="73"/>
      <c r="H24" s="35">
        <v>1.1339999999999999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9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9">
        <f t="shared" si="0"/>
        <v>0.94499999999999995</v>
      </c>
      <c r="D30" s="44"/>
      <c r="E30" s="35"/>
      <c r="F30" s="35"/>
      <c r="G30" s="44"/>
      <c r="H30" s="77">
        <v>0.94499999999999995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9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9">
        <f t="shared" si="0"/>
        <v>0.14899999999999999</v>
      </c>
      <c r="D32" s="44"/>
      <c r="E32" s="44"/>
      <c r="F32" s="35"/>
      <c r="G32" s="44"/>
      <c r="H32" s="77">
        <v>0.14899999999999999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9">
        <f t="shared" si="0"/>
        <v>0.68</v>
      </c>
      <c r="D33" s="44"/>
      <c r="E33" s="44"/>
      <c r="F33" s="35"/>
      <c r="G33" s="44"/>
      <c r="H33" s="77">
        <v>0.68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9">
        <f t="shared" si="0"/>
        <v>0.11600000000000001</v>
      </c>
      <c r="D34" s="44"/>
      <c r="E34" s="44"/>
      <c r="F34" s="35"/>
      <c r="G34" s="35"/>
      <c r="H34" s="77">
        <v>0.11600000000000001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4" t="s">
        <v>326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</row>
    <row r="7" spans="1:14" ht="18.75" x14ac:dyDescent="0.25">
      <c r="A7" s="135" t="s">
        <v>3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</row>
    <row r="8" spans="1:1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</row>
    <row r="9" spans="1:14" ht="18.75" x14ac:dyDescent="0.25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14" ht="15.75" x14ac:dyDescent="0.25">
      <c r="A10" s="132" t="s">
        <v>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1:1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M_UES_P208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2" t="s">
        <v>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ПС-3 ф.14 до РП-2 яч.5 (0,450 км)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52" zoomScale="75" zoomScaleNormal="90" zoomScalePageLayoutView="75" workbookViewId="0">
      <selection activeCell="B26" sqref="B26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8" t="s">
        <v>326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5" t="s">
        <v>3</v>
      </c>
      <c r="B7" s="135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6" t="s">
        <v>4</v>
      </c>
      <c r="B9" s="136"/>
      <c r="C9" s="9"/>
      <c r="D9" s="9"/>
      <c r="E9" s="9"/>
      <c r="F9" s="9"/>
      <c r="G9" s="9"/>
      <c r="H9" s="9"/>
    </row>
    <row r="10" spans="1:8" ht="15.75" x14ac:dyDescent="0.25">
      <c r="A10" s="132" t="s">
        <v>5</v>
      </c>
      <c r="B10" s="132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M_UES_P208</v>
      </c>
      <c r="C12" s="9"/>
      <c r="D12" s="9"/>
      <c r="E12" s="9"/>
      <c r="F12" s="9"/>
      <c r="G12" s="9"/>
      <c r="H12" s="9"/>
    </row>
    <row r="13" spans="1:8" ht="15.75" x14ac:dyDescent="0.25">
      <c r="A13" s="132" t="s">
        <v>6</v>
      </c>
      <c r="B13" s="132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ПС-3 ф.14 до РП-2 яч.5 (0,450 км)</v>
      </c>
      <c r="C15" s="122"/>
      <c r="D15" s="9"/>
      <c r="E15" s="9"/>
      <c r="F15" s="9"/>
      <c r="G15" s="9"/>
      <c r="H15" s="9"/>
    </row>
    <row r="16" spans="1:8" ht="15.75" x14ac:dyDescent="0.25">
      <c r="A16" s="132" t="s">
        <v>7</v>
      </c>
      <c r="B16" s="132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ПС-3 ф.14 до РП-2 яч.5 (0,450 км)</v>
      </c>
    </row>
    <row r="22" spans="1:2" ht="29.25" x14ac:dyDescent="0.25">
      <c r="A22" s="99" t="s">
        <v>272</v>
      </c>
      <c r="B22" s="100" t="s">
        <v>325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279</v>
      </c>
      <c r="B27" s="107">
        <f>'1. паспорт местоположение'!C48</f>
        <v>1.1339999999999999</v>
      </c>
    </row>
    <row r="28" spans="1:2" ht="30" x14ac:dyDescent="0.25">
      <c r="A28" s="108" t="s">
        <v>280</v>
      </c>
      <c r="B28" s="107" t="s">
        <v>281</v>
      </c>
    </row>
    <row r="29" spans="1:2" ht="28.5" x14ac:dyDescent="0.25">
      <c r="A29" s="109" t="s">
        <v>282</v>
      </c>
      <c r="B29" s="108" t="s">
        <v>20</v>
      </c>
    </row>
    <row r="30" spans="1:2" ht="28.5" x14ac:dyDescent="0.25">
      <c r="A30" s="109" t="s">
        <v>283</v>
      </c>
      <c r="B30" s="108" t="s">
        <v>20</v>
      </c>
    </row>
    <row r="31" spans="1:2" x14ac:dyDescent="0.25">
      <c r="A31" s="108" t="s">
        <v>284</v>
      </c>
      <c r="B31" s="108"/>
    </row>
    <row r="32" spans="1:2" ht="28.5" x14ac:dyDescent="0.25">
      <c r="A32" s="109" t="s">
        <v>285</v>
      </c>
      <c r="B32" s="108" t="s">
        <v>20</v>
      </c>
    </row>
    <row r="33" spans="1:2" ht="30" x14ac:dyDescent="0.25">
      <c r="A33" s="108" t="s">
        <v>286</v>
      </c>
      <c r="B33" s="108" t="s">
        <v>20</v>
      </c>
    </row>
    <row r="34" spans="1:2" x14ac:dyDescent="0.25">
      <c r="A34" s="108" t="s">
        <v>287</v>
      </c>
      <c r="B34" s="108" t="s">
        <v>20</v>
      </c>
    </row>
    <row r="35" spans="1:2" x14ac:dyDescent="0.25">
      <c r="A35" s="108" t="s">
        <v>288</v>
      </c>
      <c r="B35" s="108" t="s">
        <v>20</v>
      </c>
    </row>
    <row r="36" spans="1:2" x14ac:dyDescent="0.25">
      <c r="A36" s="108" t="s">
        <v>289</v>
      </c>
      <c r="B36" s="108" t="s">
        <v>20</v>
      </c>
    </row>
    <row r="37" spans="1:2" ht="28.5" x14ac:dyDescent="0.25">
      <c r="A37" s="109" t="s">
        <v>290</v>
      </c>
      <c r="B37" s="108" t="s">
        <v>20</v>
      </c>
    </row>
    <row r="38" spans="1:2" ht="30" x14ac:dyDescent="0.25">
      <c r="A38" s="108" t="s">
        <v>286</v>
      </c>
      <c r="B38" s="108" t="s">
        <v>20</v>
      </c>
    </row>
    <row r="39" spans="1:2" x14ac:dyDescent="0.25">
      <c r="A39" s="108" t="s">
        <v>287</v>
      </c>
      <c r="B39" s="108" t="s">
        <v>20</v>
      </c>
    </row>
    <row r="40" spans="1:2" x14ac:dyDescent="0.25">
      <c r="A40" s="108" t="s">
        <v>288</v>
      </c>
      <c r="B40" s="108" t="s">
        <v>20</v>
      </c>
    </row>
    <row r="41" spans="1:2" x14ac:dyDescent="0.25">
      <c r="A41" s="108" t="s">
        <v>289</v>
      </c>
      <c r="B41" s="108" t="s">
        <v>20</v>
      </c>
    </row>
    <row r="42" spans="1:2" ht="28.5" x14ac:dyDescent="0.25">
      <c r="A42" s="109" t="s">
        <v>291</v>
      </c>
      <c r="B42" s="108" t="s">
        <v>20</v>
      </c>
    </row>
    <row r="43" spans="1:2" ht="30" x14ac:dyDescent="0.25">
      <c r="A43" s="108" t="s">
        <v>286</v>
      </c>
      <c r="B43" s="108" t="s">
        <v>20</v>
      </c>
    </row>
    <row r="44" spans="1:2" x14ac:dyDescent="0.25">
      <c r="A44" s="108" t="s">
        <v>287</v>
      </c>
      <c r="B44" s="108" t="s">
        <v>20</v>
      </c>
    </row>
    <row r="45" spans="1:2" x14ac:dyDescent="0.25">
      <c r="A45" s="108" t="s">
        <v>288</v>
      </c>
      <c r="B45" s="108" t="s">
        <v>20</v>
      </c>
    </row>
    <row r="46" spans="1:2" x14ac:dyDescent="0.25">
      <c r="A46" s="108" t="s">
        <v>289</v>
      </c>
      <c r="B46" s="108" t="s">
        <v>20</v>
      </c>
    </row>
    <row r="47" spans="1:2" ht="28.5" x14ac:dyDescent="0.25">
      <c r="A47" s="110" t="s">
        <v>292</v>
      </c>
      <c r="B47" s="111" t="s">
        <v>20</v>
      </c>
    </row>
    <row r="48" spans="1:2" x14ac:dyDescent="0.25">
      <c r="A48" s="112" t="s">
        <v>284</v>
      </c>
      <c r="B48" s="111" t="s">
        <v>20</v>
      </c>
    </row>
    <row r="49" spans="1:2" x14ac:dyDescent="0.25">
      <c r="A49" s="112" t="s">
        <v>293</v>
      </c>
      <c r="B49" s="111" t="s">
        <v>20</v>
      </c>
    </row>
    <row r="50" spans="1:2" x14ac:dyDescent="0.25">
      <c r="A50" s="112" t="s">
        <v>294</v>
      </c>
      <c r="B50" s="111" t="s">
        <v>20</v>
      </c>
    </row>
    <row r="51" spans="1:2" x14ac:dyDescent="0.25">
      <c r="A51" s="112" t="s">
        <v>295</v>
      </c>
      <c r="B51" s="111" t="s">
        <v>20</v>
      </c>
    </row>
    <row r="52" spans="1:2" x14ac:dyDescent="0.25">
      <c r="A52" s="103" t="s">
        <v>296</v>
      </c>
      <c r="B52" s="113" t="s">
        <v>20</v>
      </c>
    </row>
    <row r="53" spans="1:2" x14ac:dyDescent="0.25">
      <c r="A53" s="103" t="s">
        <v>297</v>
      </c>
      <c r="B53" s="113" t="s">
        <v>20</v>
      </c>
    </row>
    <row r="54" spans="1:2" x14ac:dyDescent="0.25">
      <c r="A54" s="103" t="s">
        <v>298</v>
      </c>
      <c r="B54" s="113">
        <v>0</v>
      </c>
    </row>
    <row r="55" spans="1:2" x14ac:dyDescent="0.25">
      <c r="A55" s="104" t="s">
        <v>299</v>
      </c>
      <c r="B55" s="114">
        <v>0</v>
      </c>
    </row>
    <row r="56" spans="1:2" ht="15.75" customHeight="1" x14ac:dyDescent="0.25">
      <c r="A56" s="110" t="s">
        <v>300</v>
      </c>
      <c r="B56" s="149" t="s">
        <v>301</v>
      </c>
    </row>
    <row r="57" spans="1:2" x14ac:dyDescent="0.25">
      <c r="A57" s="115" t="s">
        <v>302</v>
      </c>
      <c r="B57" s="149"/>
    </row>
    <row r="58" spans="1:2" x14ac:dyDescent="0.25">
      <c r="A58" s="115" t="s">
        <v>303</v>
      </c>
      <c r="B58" s="149"/>
    </row>
    <row r="59" spans="1:2" x14ac:dyDescent="0.25">
      <c r="A59" s="115" t="s">
        <v>304</v>
      </c>
      <c r="B59" s="149"/>
    </row>
    <row r="60" spans="1:2" x14ac:dyDescent="0.25">
      <c r="A60" s="115" t="s">
        <v>305</v>
      </c>
      <c r="B60" s="149"/>
    </row>
    <row r="61" spans="1:2" x14ac:dyDescent="0.25">
      <c r="A61" s="116" t="s">
        <v>306</v>
      </c>
      <c r="B61" s="149"/>
    </row>
    <row r="62" spans="1:2" ht="30" x14ac:dyDescent="0.25">
      <c r="A62" s="112" t="s">
        <v>307</v>
      </c>
      <c r="B62" s="117" t="s">
        <v>20</v>
      </c>
    </row>
    <row r="63" spans="1:2" ht="28.5" x14ac:dyDescent="0.25">
      <c r="A63" s="103" t="s">
        <v>308</v>
      </c>
      <c r="B63" s="117" t="s">
        <v>20</v>
      </c>
    </row>
    <row r="64" spans="1:2" x14ac:dyDescent="0.25">
      <c r="A64" s="112" t="s">
        <v>284</v>
      </c>
      <c r="B64" s="118" t="s">
        <v>20</v>
      </c>
    </row>
    <row r="65" spans="1:2" x14ac:dyDescent="0.25">
      <c r="A65" s="112" t="s">
        <v>309</v>
      </c>
      <c r="B65" s="117" t="s">
        <v>20</v>
      </c>
    </row>
    <row r="66" spans="1:2" x14ac:dyDescent="0.25">
      <c r="A66" s="112" t="s">
        <v>310</v>
      </c>
      <c r="B66" s="118" t="s">
        <v>20</v>
      </c>
    </row>
    <row r="67" spans="1:2" ht="15.75" x14ac:dyDescent="0.25">
      <c r="A67" s="119" t="s">
        <v>311</v>
      </c>
      <c r="B67" s="75"/>
    </row>
    <row r="68" spans="1:2" x14ac:dyDescent="0.25">
      <c r="A68" s="103" t="s">
        <v>312</v>
      </c>
      <c r="B68" s="113"/>
    </row>
    <row r="69" spans="1:2" x14ac:dyDescent="0.25">
      <c r="A69" s="115" t="s">
        <v>313</v>
      </c>
      <c r="B69" s="111" t="s">
        <v>20</v>
      </c>
    </row>
    <row r="70" spans="1:2" x14ac:dyDescent="0.25">
      <c r="A70" s="115" t="s">
        <v>314</v>
      </c>
      <c r="B70" s="111" t="s">
        <v>20</v>
      </c>
    </row>
    <row r="71" spans="1:2" x14ac:dyDescent="0.25">
      <c r="A71" s="115" t="s">
        <v>315</v>
      </c>
      <c r="B71" s="111" t="s">
        <v>20</v>
      </c>
    </row>
    <row r="72" spans="1:2" ht="28.5" x14ac:dyDescent="0.25">
      <c r="A72" s="120" t="s">
        <v>316</v>
      </c>
      <c r="B72" s="118" t="s">
        <v>278</v>
      </c>
    </row>
    <row r="73" spans="1:2" ht="28.5" customHeight="1" x14ac:dyDescent="0.25">
      <c r="A73" s="110" t="s">
        <v>317</v>
      </c>
      <c r="B73" s="149" t="s">
        <v>318</v>
      </c>
    </row>
    <row r="74" spans="1:2" x14ac:dyDescent="0.25">
      <c r="A74" s="115" t="s">
        <v>319</v>
      </c>
      <c r="B74" s="149"/>
    </row>
    <row r="75" spans="1:2" x14ac:dyDescent="0.25">
      <c r="A75" s="115" t="s">
        <v>320</v>
      </c>
      <c r="B75" s="149"/>
    </row>
    <row r="76" spans="1:2" x14ac:dyDescent="0.25">
      <c r="A76" s="115" t="s">
        <v>321</v>
      </c>
      <c r="B76" s="149"/>
    </row>
    <row r="77" spans="1:2" x14ac:dyDescent="0.25">
      <c r="A77" s="115" t="s">
        <v>322</v>
      </c>
      <c r="B77" s="149"/>
    </row>
    <row r="78" spans="1:2" x14ac:dyDescent="0.25">
      <c r="A78" s="121" t="s">
        <v>323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2021-07-30T10:28:09Z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